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Foglio1!$A$1:$J$31</definedName>
  </definedNames>
  <calcPr calcId="162913"/>
</workbook>
</file>

<file path=xl/calcChain.xml><?xml version="1.0" encoding="utf-8"?>
<calcChain xmlns="http://schemas.openxmlformats.org/spreadsheetml/2006/main">
  <c r="H13" i="1" l="1"/>
  <c r="H5" i="1"/>
  <c r="H6" i="1"/>
  <c r="H7" i="1"/>
  <c r="H8" i="1"/>
  <c r="H9" i="1"/>
  <c r="H10" i="1"/>
  <c r="H11" i="1"/>
  <c r="H12" i="1"/>
  <c r="H4" i="1"/>
</calcChain>
</file>

<file path=xl/sharedStrings.xml><?xml version="1.0" encoding="utf-8"?>
<sst xmlns="http://schemas.openxmlformats.org/spreadsheetml/2006/main" count="23" uniqueCount="23">
  <si>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</si>
  <si>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</si>
  <si>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</si>
  <si>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</si>
  <si>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</si>
  <si>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</si>
  <si>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</si>
  <si>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</si>
  <si>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Lotto 1</t>
  </si>
  <si>
    <t>Prezzo Unitario Iva esclusa a base d'asta</t>
  </si>
  <si>
    <t>Prezzo Complessivo Iva sclusa a base d'asta</t>
  </si>
  <si>
    <t>Prezzo Unitario Offerto Iva esclusa</t>
  </si>
  <si>
    <t>Prezzo Complessivo Offerto Iva esclusa</t>
  </si>
  <si>
    <t>DISPOSITIVI MONOUSO PER CHIRURGIA VITREO RETINICA E CORNEA :</t>
  </si>
  <si>
    <t xml:space="preserve">Oval silicone sponge implant 3.0 mm X 5.0 mm X 100 mm </t>
  </si>
  <si>
    <t xml:space="preserve">Grooved silicone sponge implant 7.5 mm X 3.5 mm X 80 mm </t>
  </si>
  <si>
    <t xml:space="preserve">Silicone circling band 2.0 mm X 0.75 mm X 125 mm </t>
  </si>
  <si>
    <t xml:space="preserve">Silicone circling band 2.0 mm X 0.6 mm X 125 mm </t>
  </si>
  <si>
    <t xml:space="preserve">Grooved silicone strip 6.0 mm X 15 mm X 100 mm </t>
  </si>
  <si>
    <t xml:space="preserve">Oval silicone sleeve 1.5 mm X 2.5 mm X 5 mm </t>
  </si>
  <si>
    <t xml:space="preserve">Silicone tire aymmetrical 7.0 mm X 2.5 mm </t>
  </si>
  <si>
    <t xml:space="preserve">Silicone tire convex 6.0 mm X 2.5 mm </t>
  </si>
  <si>
    <t xml:space="preserve">Silicone tire concave 7.0 mm X 2.5 mm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</si>
</sst>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</cellStyleXfs>
  <cellXfs count="38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49" fontId="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168" fontId="0" fillId="0" borderId="1" xfId="0" applyNumberFormat="1" applyFont="1" applyBorder="1" applyAlignment="1">
      <alignment horizontal="right"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0" fontId="41" fillId="0" borderId="18" xfId="0" applyFont="1" applyBorder="1" applyAlignment="1">
      <alignment vertical="center" wrapText="1"/>
    </xf>
    <xf numFmtId="0" fontId="1" fillId="32" borderId="18" xfId="0" applyNumberFormat="1" applyFont="1" applyFill="1" applyBorder="1" applyAlignment="1">
      <alignment horizontal="center" vertical="center" wrapText="1"/>
    </xf>
    <xf numFmtId="0" fontId="1" fillId="32" borderId="18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0" fillId="0" borderId="18" xfId="0" applyFont="1" applyBorder="1" applyAlignment="1">
      <alignment vertical="center" wrapText="1"/>
    </xf>
    <xf numFmtId="3" fontId="40" fillId="0" borderId="18" xfId="0" applyNumberFormat="1" applyFont="1" applyBorder="1" applyAlignment="1">
      <alignment horizontal="right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0" fontId="1" fillId="32" borderId="19" xfId="0" applyNumberFormat="1" applyFont="1" applyFill="1" applyBorder="1" applyAlignment="1">
      <alignment horizontal="center" vertical="center" wrapText="1"/>
    </xf>
    <xf numFmtId="0" fontId="1" fillId="32" borderId="24" xfId="0" applyNumberFormat="1" applyFont="1" applyFill="1" applyBorder="1" applyAlignment="1">
      <alignment horizontal="center" vertical="center" wrapText="1"/>
    </xf>
    <xf numFmtId="0" fontId="1" fillId="32" borderId="25" xfId="0" applyNumberFormat="1" applyFont="1" applyFill="1" applyBorder="1" applyAlignment="1">
      <alignment horizontal="center" vertical="center" wrapText="1"/>
    </xf>
    <xf numFmtId="44" fontId="40" fillId="0" borderId="18" xfId="0" applyNumberFormat="1" applyFont="1" applyBorder="1" applyAlignment="1">
      <alignment horizontal="right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8"/>
  <sheetViews>
    <sheetView tabSelected="1" zoomScaleNormal="100" workbookViewId="0">
      <selection activeCell="H15" sqref="H15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36" width="8.85546875" style="5"/>
    <col min="37" max="16384" width="8.85546875" style="2"/>
  </cols>
  <sheetData>
    <row r="1" spans="1:36" ht="38.450000000000003" customHeight="1">
      <c r="A1" s="23" t="s">
        <v>3</v>
      </c>
      <c r="B1" s="24"/>
      <c r="C1" s="24"/>
      <c r="D1" s="24"/>
      <c r="E1" s="24"/>
      <c r="F1" s="24"/>
      <c r="G1" s="24"/>
      <c r="H1" s="24"/>
      <c r="I1" s="24"/>
      <c r="J1" s="24"/>
    </row>
    <row r="2" spans="1:36" ht="64.5" customHeight="1">
      <c r="A2" s="10"/>
      <c r="B2" s="12" t="s">
        <v>0</v>
      </c>
      <c r="C2" s="13" t="s">
        <v>1</v>
      </c>
      <c r="D2" s="13" t="s">
        <v>4</v>
      </c>
      <c r="E2" s="14" t="s">
        <v>5</v>
      </c>
      <c r="F2" s="14" t="s">
        <v>6</v>
      </c>
      <c r="G2" s="13" t="s">
        <v>9</v>
      </c>
      <c r="H2" s="13" t="s">
        <v>10</v>
      </c>
      <c r="I2" s="13" t="s">
        <v>11</v>
      </c>
      <c r="J2" s="11" t="s">
        <v>12</v>
      </c>
      <c r="K2" s="15" t="s">
        <v>7</v>
      </c>
    </row>
    <row r="3" spans="1:36" s="20" customFormat="1" ht="57.75" customHeight="1">
      <c r="A3" s="35" t="s">
        <v>8</v>
      </c>
      <c r="B3" s="25" t="s">
        <v>13</v>
      </c>
      <c r="C3" s="26"/>
      <c r="D3" s="26"/>
      <c r="E3" s="14"/>
      <c r="F3" s="14"/>
      <c r="G3" s="26"/>
      <c r="H3" s="26"/>
      <c r="I3" s="26"/>
      <c r="J3" s="27"/>
      <c r="K3" s="28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s="20" customFormat="1" ht="24.95" customHeight="1">
      <c r="A4" s="34"/>
      <c r="B4" s="29" t="s">
        <v>14</v>
      </c>
      <c r="C4" s="30">
        <v>10</v>
      </c>
      <c r="D4" s="26"/>
      <c r="E4" s="14"/>
      <c r="F4" s="14"/>
      <c r="G4" s="37">
        <v>528.75</v>
      </c>
      <c r="H4" s="21">
        <f>C4*G4</f>
        <v>5287.5</v>
      </c>
      <c r="I4" s="26"/>
      <c r="J4" s="27"/>
      <c r="K4" s="28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s="20" customFormat="1" ht="24.95" customHeight="1">
      <c r="A5" s="34"/>
      <c r="B5" s="29" t="s">
        <v>15</v>
      </c>
      <c r="C5" s="30">
        <v>10</v>
      </c>
      <c r="D5" s="26"/>
      <c r="E5" s="14"/>
      <c r="F5" s="14"/>
      <c r="G5" s="37">
        <v>546.5</v>
      </c>
      <c r="H5" s="21">
        <f t="shared" ref="H5:H12" si="0">C5*G5</f>
        <v>5465</v>
      </c>
      <c r="I5" s="26"/>
      <c r="J5" s="27"/>
      <c r="K5" s="28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s="20" customFormat="1" ht="24.95" customHeight="1">
      <c r="A6" s="34"/>
      <c r="B6" s="29" t="s">
        <v>16</v>
      </c>
      <c r="C6" s="30">
        <v>10</v>
      </c>
      <c r="D6" s="26"/>
      <c r="E6" s="14"/>
      <c r="F6" s="14"/>
      <c r="G6" s="37">
        <v>124</v>
      </c>
      <c r="H6" s="21">
        <f t="shared" si="0"/>
        <v>1240</v>
      </c>
      <c r="I6" s="26"/>
      <c r="J6" s="27"/>
      <c r="K6" s="28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s="20" customFormat="1" ht="24.95" customHeight="1">
      <c r="A7" s="34"/>
      <c r="B7" s="29" t="s">
        <v>17</v>
      </c>
      <c r="C7" s="30">
        <v>10</v>
      </c>
      <c r="D7" s="26"/>
      <c r="E7" s="14"/>
      <c r="F7" s="14"/>
      <c r="G7" s="37">
        <v>124</v>
      </c>
      <c r="H7" s="21">
        <f t="shared" si="0"/>
        <v>1240</v>
      </c>
      <c r="I7" s="26"/>
      <c r="J7" s="27"/>
      <c r="K7" s="28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</row>
    <row r="8" spans="1:36" s="20" customFormat="1" ht="24.95" customHeight="1">
      <c r="A8" s="34"/>
      <c r="B8" s="29" t="s">
        <v>18</v>
      </c>
      <c r="C8" s="30">
        <v>10</v>
      </c>
      <c r="D8" s="26"/>
      <c r="E8" s="14"/>
      <c r="F8" s="14"/>
      <c r="G8" s="37">
        <v>154</v>
      </c>
      <c r="H8" s="21">
        <f t="shared" si="0"/>
        <v>1540</v>
      </c>
      <c r="I8" s="26"/>
      <c r="J8" s="27"/>
      <c r="K8" s="28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</row>
    <row r="9" spans="1:36" s="20" customFormat="1" ht="24.95" customHeight="1">
      <c r="A9" s="34"/>
      <c r="B9" s="29" t="s">
        <v>19</v>
      </c>
      <c r="C9" s="30">
        <v>10</v>
      </c>
      <c r="D9" s="26"/>
      <c r="E9" s="14"/>
      <c r="F9" s="14"/>
      <c r="G9" s="37">
        <v>126.5</v>
      </c>
      <c r="H9" s="21">
        <f t="shared" si="0"/>
        <v>1265</v>
      </c>
      <c r="I9" s="26"/>
      <c r="J9" s="27"/>
      <c r="K9" s="28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</row>
    <row r="10" spans="1:36" s="20" customFormat="1" ht="24.95" customHeight="1">
      <c r="A10" s="34"/>
      <c r="B10" s="29" t="s">
        <v>20</v>
      </c>
      <c r="C10" s="30">
        <v>10</v>
      </c>
      <c r="D10" s="26"/>
      <c r="E10" s="14"/>
      <c r="F10" s="14"/>
      <c r="G10" s="37">
        <v>205</v>
      </c>
      <c r="H10" s="21">
        <f t="shared" si="0"/>
        <v>2050</v>
      </c>
      <c r="I10" s="26"/>
      <c r="J10" s="27"/>
      <c r="K10" s="28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</row>
    <row r="11" spans="1:36" s="20" customFormat="1" ht="24.95" customHeight="1">
      <c r="A11" s="34"/>
      <c r="B11" s="29" t="s">
        <v>21</v>
      </c>
      <c r="C11" s="30">
        <v>10</v>
      </c>
      <c r="D11" s="26"/>
      <c r="E11" s="14"/>
      <c r="F11" s="14"/>
      <c r="G11" s="37">
        <v>205</v>
      </c>
      <c r="H11" s="21">
        <f t="shared" si="0"/>
        <v>2050</v>
      </c>
      <c r="I11" s="26"/>
      <c r="J11" s="27"/>
      <c r="K11" s="28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</row>
    <row r="12" spans="1:36" s="9" customFormat="1" ht="24.95" customHeight="1">
      <c r="A12" s="34"/>
      <c r="B12" s="29" t="s">
        <v>22</v>
      </c>
      <c r="C12" s="30">
        <v>10</v>
      </c>
      <c r="D12" s="16"/>
      <c r="E12" s="16"/>
      <c r="F12" s="1"/>
      <c r="G12" s="37">
        <v>205</v>
      </c>
      <c r="H12" s="21">
        <f t="shared" si="0"/>
        <v>2050</v>
      </c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1:36" s="9" customFormat="1" ht="27.75" customHeight="1">
      <c r="A13" s="36"/>
      <c r="B13" s="31" t="s">
        <v>2</v>
      </c>
      <c r="C13" s="32"/>
      <c r="D13" s="32"/>
      <c r="E13" s="32"/>
      <c r="F13" s="32"/>
      <c r="G13" s="33"/>
      <c r="H13" s="22">
        <f>SUM(H4:H12)</f>
        <v>22187.5</v>
      </c>
      <c r="I13" s="20"/>
      <c r="J13" s="20"/>
      <c r="K13" s="20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s="9" customFormat="1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5" spans="1:36" s="9" customFormat="1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</row>
    <row r="16" spans="1:36" s="9" customFormat="1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</row>
    <row r="17" spans="1:36" s="9" customFormat="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</row>
    <row r="18" spans="1:36" s="9" customFormat="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</row>
    <row r="19" spans="1:36" s="9" customFormat="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</row>
    <row r="20" spans="1:36" s="9" customFormat="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</row>
    <row r="21" spans="1:36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36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36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36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36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36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36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36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36">
      <c r="A29" s="6"/>
      <c r="B29" s="7"/>
      <c r="C29" s="8"/>
      <c r="D29" s="8"/>
      <c r="E29" s="8"/>
      <c r="F29" s="6"/>
      <c r="G29" s="5"/>
      <c r="H29" s="6"/>
      <c r="I29" s="5"/>
      <c r="J29" s="5"/>
    </row>
    <row r="30" spans="1:36">
      <c r="A30" s="6"/>
      <c r="B30" s="7"/>
      <c r="C30" s="8"/>
      <c r="D30" s="8"/>
      <c r="E30" s="8"/>
      <c r="F30" s="6"/>
      <c r="G30" s="5"/>
      <c r="H30" s="6"/>
      <c r="I30" s="5"/>
      <c r="J30" s="5"/>
    </row>
    <row r="31" spans="1:36">
      <c r="A31" s="6"/>
      <c r="B31" s="7"/>
      <c r="C31" s="8"/>
      <c r="D31" s="8"/>
      <c r="E31" s="8"/>
      <c r="F31" s="6"/>
      <c r="G31" s="5"/>
      <c r="H31" s="6"/>
      <c r="I31" s="5"/>
      <c r="J31" s="5"/>
    </row>
    <row r="32" spans="1:36">
      <c r="A32" s="6"/>
      <c r="B32" s="7"/>
      <c r="C32" s="8"/>
      <c r="D32" s="8"/>
      <c r="E32" s="8"/>
      <c r="F32" s="6"/>
      <c r="G32" s="5"/>
      <c r="H32" s="6"/>
      <c r="I32" s="5"/>
      <c r="J32" s="5"/>
    </row>
    <row r="33" spans="1:10">
      <c r="A33" s="6"/>
      <c r="B33" s="7"/>
      <c r="C33" s="8"/>
      <c r="D33" s="8"/>
      <c r="E33" s="8"/>
      <c r="F33" s="6"/>
      <c r="G33" s="5"/>
      <c r="H33" s="6"/>
      <c r="I33" s="5"/>
      <c r="J33" s="5"/>
    </row>
    <row r="34" spans="1:10">
      <c r="A34" s="6"/>
      <c r="B34" s="7"/>
      <c r="C34" s="8"/>
      <c r="D34" s="8"/>
      <c r="E34" s="8"/>
      <c r="F34" s="6"/>
      <c r="G34" s="5"/>
      <c r="H34" s="6"/>
      <c r="I34" s="5"/>
      <c r="J34" s="5"/>
    </row>
    <row r="35" spans="1:10">
      <c r="A35" s="6"/>
      <c r="B35" s="7"/>
      <c r="C35" s="8"/>
      <c r="D35" s="8"/>
      <c r="E35" s="8"/>
      <c r="F35" s="6"/>
      <c r="G35" s="5"/>
      <c r="H35" s="6"/>
      <c r="I35" s="5"/>
      <c r="J35" s="5"/>
    </row>
    <row r="36" spans="1:10">
      <c r="A36" s="6"/>
      <c r="B36" s="7"/>
      <c r="C36" s="8"/>
      <c r="D36" s="8"/>
      <c r="E36" s="8"/>
      <c r="F36" s="6"/>
      <c r="G36" s="5"/>
      <c r="H36" s="6"/>
      <c r="I36" s="5"/>
      <c r="J36" s="5"/>
    </row>
    <row r="37" spans="1:10">
      <c r="A37" s="6"/>
      <c r="B37" s="7"/>
      <c r="C37" s="8"/>
      <c r="D37" s="8"/>
      <c r="E37" s="8"/>
      <c r="F37" s="6"/>
      <c r="G37" s="5"/>
      <c r="H37" s="6"/>
      <c r="I37" s="5"/>
      <c r="J37" s="5"/>
    </row>
    <row r="38" spans="1:10">
      <c r="A38" s="17"/>
      <c r="B38" s="18"/>
      <c r="F38" s="17"/>
      <c r="G38" s="19"/>
      <c r="H38" s="17"/>
      <c r="I38" s="19"/>
      <c r="J38" s="19"/>
    </row>
  </sheetData>
  <mergeCells count="3">
    <mergeCell ref="A1:J1"/>
    <mergeCell ref="B13:G13"/>
    <mergeCell ref="A3:A13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2025-03-20T15:20:56Z</dcterms:modified>
</cp:coreProperties>
</file>